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 ВЭС\2026\2454-ЛСП\Сметы\"/>
    </mc:Choice>
  </mc:AlternateContent>
  <bookViews>
    <workbookView xWindow="0" yWindow="0" windowWidth="28800" windowHeight="1233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G99" i="1" l="1"/>
  <c r="F99" i="1"/>
  <c r="D99" i="1"/>
  <c r="E99" i="1"/>
  <c r="E70" i="1"/>
  <c r="D70" i="1"/>
  <c r="M103" i="1"/>
  <c r="H69" i="1" l="1"/>
  <c r="M104" i="1" l="1"/>
  <c r="G64" i="1"/>
  <c r="F64" i="1"/>
  <c r="E64" i="1"/>
  <c r="D64" i="1"/>
  <c r="G58" i="1"/>
  <c r="F58" i="1"/>
  <c r="E58" i="1"/>
  <c r="D58" i="1"/>
  <c r="G52" i="1"/>
  <c r="F52" i="1"/>
  <c r="E52" i="1"/>
  <c r="D52" i="1"/>
  <c r="G46" i="1"/>
  <c r="F46" i="1"/>
  <c r="E46" i="1"/>
  <c r="D46" i="1"/>
  <c r="G40" i="1"/>
  <c r="F40" i="1"/>
  <c r="E40" i="1"/>
  <c r="D40" i="1"/>
  <c r="G34" i="1"/>
  <c r="F34" i="1"/>
  <c r="E34" i="1"/>
  <c r="D34" i="1"/>
  <c r="G28" i="1"/>
  <c r="F28" i="1"/>
  <c r="E28" i="1"/>
  <c r="D28" i="1"/>
  <c r="N78" i="1" l="1"/>
  <c r="H68" i="1" l="1"/>
  <c r="D23" i="1" l="1"/>
  <c r="D29" i="1" s="1"/>
  <c r="D35" i="1" l="1"/>
  <c r="D41" i="1" s="1"/>
  <c r="D47" i="1" s="1"/>
  <c r="D53" i="1" s="1"/>
  <c r="D59" i="1" s="1"/>
  <c r="D65" i="1" s="1"/>
  <c r="H101" i="1"/>
  <c r="H100" i="1"/>
  <c r="H94" i="1" l="1"/>
  <c r="H88" i="1"/>
  <c r="H56" i="1"/>
  <c r="G84" i="1"/>
  <c r="F84" i="1"/>
  <c r="E84" i="1"/>
  <c r="D84" i="1"/>
  <c r="F78" i="1"/>
  <c r="E78" i="1"/>
  <c r="D78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2" i="1"/>
  <c r="H83" i="1"/>
  <c r="H81" i="1"/>
  <c r="H77" i="1"/>
  <c r="H21" i="1"/>
  <c r="H22" i="1"/>
  <c r="H71" i="1"/>
  <c r="H58" i="1" l="1"/>
  <c r="H84" i="1"/>
  <c r="H52" i="1"/>
  <c r="H40" i="1"/>
  <c r="H46" i="1"/>
  <c r="H34" i="1"/>
  <c r="E90" i="1"/>
  <c r="F90" i="1"/>
  <c r="G90" i="1"/>
  <c r="D90" i="1"/>
  <c r="F72" i="1" l="1"/>
  <c r="G72" i="1"/>
  <c r="N87" i="1" s="1"/>
  <c r="H95" i="1"/>
  <c r="H89" i="1"/>
  <c r="H87" i="1"/>
  <c r="H67" i="1"/>
  <c r="H63" i="1"/>
  <c r="H61" i="1"/>
  <c r="H26" i="1"/>
  <c r="H20" i="1"/>
  <c r="E23" i="1"/>
  <c r="E29" i="1" s="1"/>
  <c r="F23" i="1"/>
  <c r="F29" i="1" s="1"/>
  <c r="F35" i="1" s="1"/>
  <c r="F41" i="1" s="1"/>
  <c r="F47" i="1" s="1"/>
  <c r="F53" i="1" s="1"/>
  <c r="F59" i="1" s="1"/>
  <c r="F65" i="1" s="1"/>
  <c r="G23" i="1"/>
  <c r="G29" i="1" s="1"/>
  <c r="G35" i="1" s="1"/>
  <c r="G41" i="1" s="1"/>
  <c r="G47" i="1" s="1"/>
  <c r="G53" i="1" s="1"/>
  <c r="G59" i="1" s="1"/>
  <c r="G65" i="1" s="1"/>
  <c r="E35" i="1" l="1"/>
  <c r="E41" i="1" s="1"/>
  <c r="E47" i="1" s="1"/>
  <c r="E53" i="1" s="1"/>
  <c r="E59" i="1" s="1"/>
  <c r="E65" i="1" s="1"/>
  <c r="H90" i="1"/>
  <c r="H64" i="1"/>
  <c r="H23" i="1"/>
  <c r="E72" i="1" l="1"/>
  <c r="G73" i="1" l="1"/>
  <c r="F73" i="1" l="1"/>
  <c r="F79" i="1" s="1"/>
  <c r="F85" i="1" s="1"/>
  <c r="F91" i="1" l="1"/>
  <c r="N86" i="1" l="1"/>
  <c r="F93" i="1"/>
  <c r="F96" i="1"/>
  <c r="F97" i="1" s="1"/>
  <c r="J106" i="1" s="1"/>
  <c r="E73" i="1"/>
  <c r="E79" i="1" s="1"/>
  <c r="E85" i="1" s="1"/>
  <c r="F102" i="1" l="1"/>
  <c r="F103" i="1" s="1"/>
  <c r="E91" i="1"/>
  <c r="E93" i="1" s="1"/>
  <c r="E96" i="1" l="1"/>
  <c r="E97" i="1" s="1"/>
  <c r="E102" i="1" l="1"/>
  <c r="E103" i="1" s="1"/>
  <c r="H25" i="1" l="1"/>
  <c r="H28" i="1" s="1"/>
  <c r="H29" i="1" s="1"/>
  <c r="H35" i="1" s="1"/>
  <c r="H41" i="1" s="1"/>
  <c r="H47" i="1" s="1"/>
  <c r="H53" i="1" s="1"/>
  <c r="H59" i="1" s="1"/>
  <c r="H65" i="1" s="1"/>
  <c r="D72" i="1" l="1"/>
  <c r="D73" i="1" s="1"/>
  <c r="D79" i="1" s="1"/>
  <c r="D85" i="1" s="1"/>
  <c r="D91" i="1" s="1"/>
  <c r="H70" i="1"/>
  <c r="H72" i="1" s="1"/>
  <c r="H73" i="1" s="1"/>
  <c r="N79" i="1" l="1"/>
  <c r="D93" i="1"/>
  <c r="L103" i="1"/>
  <c r="N103" i="1" s="1"/>
  <c r="G75" i="1"/>
  <c r="N75" i="1" s="1"/>
  <c r="J73" i="1"/>
  <c r="G76" i="1"/>
  <c r="N104" i="1" l="1"/>
  <c r="H76" i="1"/>
  <c r="N76" i="1"/>
  <c r="H75" i="1"/>
  <c r="G78" i="1"/>
  <c r="D96" i="1"/>
  <c r="D97" i="1" s="1"/>
  <c r="J105" i="1" s="1"/>
  <c r="G79" i="1" l="1"/>
  <c r="G85" i="1" s="1"/>
  <c r="G91" i="1" s="1"/>
  <c r="G93" i="1" s="1"/>
  <c r="H78" i="1"/>
  <c r="H79" i="1" s="1"/>
  <c r="H85" i="1" s="1"/>
  <c r="H91" i="1" s="1"/>
  <c r="D102" i="1" l="1"/>
  <c r="D103" i="1" s="1"/>
  <c r="G96" i="1" l="1"/>
  <c r="G97" i="1" s="1"/>
  <c r="I97" i="1" s="1"/>
  <c r="H93" i="1"/>
  <c r="H96" i="1" l="1"/>
  <c r="H97" i="1" s="1"/>
  <c r="N90" i="1"/>
  <c r="J107" i="1"/>
  <c r="G102" i="1" l="1"/>
  <c r="G103" i="1" s="1"/>
  <c r="H99" i="1"/>
  <c r="H102" i="1" s="1"/>
  <c r="H103" i="1" l="1"/>
  <c r="J103" i="1" s="1"/>
  <c r="J104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<sst xmlns="http://schemas.openxmlformats.org/spreadsheetml/2006/main" count="101" uniqueCount="94">
  <si>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</si>
  <si>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</si>
  <si>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</si>
  <si>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</si>
  <si>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</si>
  <si>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</si>
  <si>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</si>
  <si>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</si>
  <si>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</si>
  <si>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</si>
  <si>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</si>
  <si>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</si>
  <si>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</si>
  <si>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</si>
  <si>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</si>
  <si>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</si>
  <si>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</si>
  <si>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</si>
  <si>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</si>
  <si>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</si>
  <si>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</si>
  <si>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</si>
  <si>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</si>
  <si>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</si>
  <si>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</si>
  <si>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</si>
  <si>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</si>
  <si>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</si>
  <si>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</si>
  <si>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</si>
  <si>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</si>
  <si>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</si>
  <si>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</si>
  <si>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</si>
  <si>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</si>
  <si>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</si>
  <si>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</si>
  <si>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</si>
  <si>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</si>
  <si>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</si>
  <si>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</si>
  <si>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</si>
  <si>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</si>
  <si>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</si>
  <si>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</si>
  <si>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</si>
  <si>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</si>
  <si>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</si>
  <si>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</si>
  <si>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</si>
  <si>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</si>
  <si>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</si>
  <si>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</si>
  <si>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</si>
  <si>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</si>
  <si>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</si>
  <si>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</si>
  <si>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</si>
  <si>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</si>
  <si>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</si>
  <si>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</si>
  <si>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</si>
  <si>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Генеральный директор ООО "ЛЭПСТРОЙПРОЕКТ"</t>
  </si>
  <si>
    <t>Чурин В.В.</t>
  </si>
  <si>
    <t>Смета</t>
  </si>
  <si>
    <t>Договор</t>
  </si>
  <si>
    <t>Разница</t>
  </si>
  <si>
    <t>Строительство ВЛИ-0,4кВ</t>
  </si>
  <si>
    <t>01-01-01</t>
  </si>
  <si>
    <t>ПНР ВЛИ-0,4кВ</t>
  </si>
  <si>
    <t>02-01-01</t>
  </si>
  <si>
    <t>Приказ №325/пр от 25.05.2021г. Прил.1 п.50</t>
  </si>
  <si>
    <t>02-01-02</t>
  </si>
  <si>
    <t>09-01-01</t>
  </si>
  <si>
    <t>09-01-02</t>
  </si>
  <si>
    <t>12-01-02</t>
  </si>
  <si>
    <t>Проектные работы</t>
  </si>
  <si>
    <t>Топографическая съемка</t>
  </si>
  <si>
    <t>Вынос трассы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</si>
  <si>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</si>
  <si>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</si>
  <si>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01-01-02</t>
  </si>
  <si>
    <t>Демонтажные работы ВЛЗ-6кВ</t>
  </si>
  <si>
    <t>Монтажные работы ВЛИ-0,4кВ</t>
  </si>
  <si>
    <t>Договор № 2454-ЛСП от 03.05.24</t>
  </si>
  <si>
    <t>Модернизация ПС 110 кВ № 380 Захарово с заменой ТТ-6 кВ на трехобмоточные ТТ-6 кВ и релейной защиты на защиту типа ‘‘ТОР-200Л» в яч. ф.604 РУ-6 кВ, в т.ч. ПИР, МО, г Ногинск, ул. Пугачеваул, 50:16:0302005:4809</t>
  </si>
  <si>
    <t>2026.03</t>
  </si>
  <si>
    <t>2454-ЛСП</t>
  </si>
  <si>
    <t>Монтажные работы ТП</t>
  </si>
  <si>
    <t>Демонтажные работы ТП</t>
  </si>
  <si>
    <t>ПНР ТП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</si>
  <si>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</si>
  <si>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_______________________А.Е. Иванов</t>
  </si>
  <si>
    <t>"_____"________________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</si>
</sst>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168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19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topLeftCell="A26" zoomScale="80" zoomScaleNormal="80" zoomScaleSheetLayoutView="80" workbookViewId="0">
      <selection activeCell="B7" sqref="B7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85546875" customWidth="1"/>
    <col min="12" max="12" width="15.5703125" customWidth="1"/>
    <col min="13" max="13" width="16.28515625" customWidth="1"/>
    <col min="14" max="14" width="15.28515625" customWidth="1"/>
  </cols>
  <sheetData>
    <row r="1" spans="1:10" s="1" customFormat="1" ht="15.75" x14ac:dyDescent="0.25">
      <c r="B1" s="94" t="s">
        <v>5</v>
      </c>
      <c r="C1" s="94"/>
      <c r="D1" s="94"/>
      <c r="E1" s="94"/>
      <c r="F1" s="2"/>
      <c r="G1" s="94"/>
      <c r="H1" s="94"/>
    </row>
    <row r="2" spans="1:10" s="1" customFormat="1" ht="15.75" x14ac:dyDescent="0.25">
      <c r="B2" s="95"/>
      <c r="C2" s="95"/>
      <c r="D2" s="95"/>
      <c r="E2" s="95"/>
      <c r="F2" s="3"/>
      <c r="G2" s="95"/>
      <c r="H2" s="95"/>
    </row>
    <row r="3" spans="1:10" s="1" customFormat="1" ht="30.75" customHeight="1" x14ac:dyDescent="0.25">
      <c r="B3" s="96" t="s">
        <v>91</v>
      </c>
      <c r="C3" s="97"/>
      <c r="D3" s="97"/>
      <c r="E3" s="97"/>
      <c r="F3" s="4"/>
      <c r="G3" s="97"/>
      <c r="H3" s="97"/>
    </row>
    <row r="4" spans="1:10" s="1" customFormat="1" ht="15.75" x14ac:dyDescent="0.25">
      <c r="B4" s="95"/>
      <c r="C4" s="95"/>
      <c r="D4" s="95"/>
      <c r="E4" s="95"/>
      <c r="F4" s="3"/>
      <c r="G4" s="95"/>
      <c r="H4" s="95"/>
    </row>
    <row r="5" spans="1:10" s="1" customFormat="1" ht="33.75" customHeight="1" x14ac:dyDescent="0.25">
      <c r="B5" s="95" t="s">
        <v>92</v>
      </c>
      <c r="C5" s="95"/>
      <c r="D5" s="95"/>
      <c r="E5" s="95"/>
      <c r="F5" s="3"/>
      <c r="G5" s="95"/>
      <c r="H5" s="95"/>
    </row>
    <row r="6" spans="1:10" s="1" customFormat="1" ht="25.5" customHeight="1" x14ac:dyDescent="0.25">
      <c r="B6" s="93" t="s">
        <v>93</v>
      </c>
      <c r="C6" s="93"/>
      <c r="D6" s="93"/>
      <c r="E6" s="93"/>
      <c r="F6" s="5"/>
      <c r="G6" s="93"/>
      <c r="H6" s="93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5" t="s">
        <v>20</v>
      </c>
      <c r="C9" s="105"/>
      <c r="D9" s="105"/>
      <c r="E9" s="105"/>
      <c r="F9" s="105"/>
      <c r="G9" s="105"/>
      <c r="H9" s="105"/>
    </row>
    <row r="10" spans="1:10" s="1" customFormat="1" ht="15.75" x14ac:dyDescent="0.25">
      <c r="B10" s="33"/>
      <c r="F10" s="6"/>
    </row>
    <row r="11" spans="1:10" s="1" customFormat="1" ht="36" customHeight="1" x14ac:dyDescent="0.25">
      <c r="A11" s="5"/>
      <c r="B11" s="98" t="s">
        <v>85</v>
      </c>
      <c r="C11" s="98"/>
      <c r="D11" s="98"/>
      <c r="E11" s="98"/>
      <c r="F11" s="98"/>
      <c r="G11" s="98"/>
      <c r="H11" s="98"/>
    </row>
    <row r="12" spans="1:10" s="1" customFormat="1" ht="15" customHeight="1" x14ac:dyDescent="0.25">
      <c r="A12" s="4"/>
      <c r="B12" s="100" t="s">
        <v>21</v>
      </c>
      <c r="C12" s="100"/>
      <c r="D12" s="100"/>
      <c r="E12" s="100"/>
      <c r="F12" s="100"/>
      <c r="G12" s="100"/>
      <c r="H12" s="100"/>
    </row>
    <row r="13" spans="1:10" s="1" customFormat="1" ht="15.75" x14ac:dyDescent="0.25">
      <c r="B13" s="34"/>
      <c r="D13" s="99"/>
      <c r="E13" s="99"/>
      <c r="F13" s="99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86</v>
      </c>
      <c r="E15" s="42"/>
      <c r="F15" s="8"/>
      <c r="G15" s="8"/>
      <c r="H15" s="10" t="s">
        <v>87</v>
      </c>
    </row>
    <row r="16" spans="1:10" s="12" customFormat="1" ht="22.5" customHeight="1" x14ac:dyDescent="0.25">
      <c r="A16" s="101" t="s">
        <v>0</v>
      </c>
      <c r="B16" s="102" t="s">
        <v>1</v>
      </c>
      <c r="C16" s="101" t="s">
        <v>2</v>
      </c>
      <c r="D16" s="101" t="s">
        <v>34</v>
      </c>
      <c r="E16" s="101"/>
      <c r="F16" s="101"/>
      <c r="G16" s="101"/>
      <c r="H16" s="101" t="s">
        <v>18</v>
      </c>
      <c r="I16" s="11"/>
      <c r="J16" s="11"/>
    </row>
    <row r="17" spans="1:8" s="12" customFormat="1" ht="33" customHeight="1" x14ac:dyDescent="0.25">
      <c r="A17" s="101"/>
      <c r="B17" s="102"/>
      <c r="C17" s="101"/>
      <c r="D17" s="13" t="s">
        <v>28</v>
      </c>
      <c r="E17" s="13" t="s">
        <v>29</v>
      </c>
      <c r="F17" s="14" t="s">
        <v>30</v>
      </c>
      <c r="G17" s="14" t="s">
        <v>31</v>
      </c>
      <c r="H17" s="101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6" t="s">
        <v>26</v>
      </c>
      <c r="C19" s="106"/>
      <c r="D19" s="106"/>
      <c r="E19" s="106"/>
      <c r="F19" s="106"/>
      <c r="G19" s="106"/>
      <c r="H19" s="17"/>
    </row>
    <row r="20" spans="1:8" s="18" customFormat="1" hidden="1" x14ac:dyDescent="0.25">
      <c r="A20" s="19">
        <v>1</v>
      </c>
      <c r="B20" s="37" t="s">
        <v>68</v>
      </c>
      <c r="C20" s="46" t="s">
        <v>78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25">
      <c r="A21" s="19">
        <v>1</v>
      </c>
      <c r="B21" s="37" t="s">
        <v>68</v>
      </c>
      <c r="C21" s="79" t="s">
        <v>89</v>
      </c>
      <c r="D21" s="20">
        <v>0.24</v>
      </c>
      <c r="E21" s="20">
        <v>5.0199999999999996</v>
      </c>
      <c r="F21" s="20"/>
      <c r="G21" s="20"/>
      <c r="H21" s="21">
        <f t="shared" ref="H21:H22" si="0">SUM(D21:G21)</f>
        <v>5.26</v>
      </c>
    </row>
    <row r="22" spans="1:8" s="18" customFormat="1" hidden="1" x14ac:dyDescent="0.25">
      <c r="A22" s="19">
        <v>2</v>
      </c>
      <c r="B22" s="37" t="s">
        <v>81</v>
      </c>
      <c r="C22" s="79" t="s">
        <v>82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7" t="s">
        <v>25</v>
      </c>
      <c r="B23" s="88"/>
      <c r="C23" s="89"/>
      <c r="D23" s="22">
        <f>SUM(D20:D22)</f>
        <v>0.24</v>
      </c>
      <c r="E23" s="22">
        <f t="shared" ref="E23:H23" si="1">SUM(E20:E22)</f>
        <v>5.0199999999999996</v>
      </c>
      <c r="F23" s="22">
        <f t="shared" si="1"/>
        <v>0</v>
      </c>
      <c r="G23" s="22">
        <f t="shared" si="1"/>
        <v>0</v>
      </c>
      <c r="H23" s="22">
        <f t="shared" si="1"/>
        <v>5.26</v>
      </c>
    </row>
    <row r="24" spans="1:8" s="18" customFormat="1" ht="29.1" customHeight="1" x14ac:dyDescent="0.25">
      <c r="A24" s="16"/>
      <c r="B24" s="106" t="s">
        <v>3</v>
      </c>
      <c r="C24" s="106"/>
      <c r="D24" s="106"/>
      <c r="E24" s="106"/>
      <c r="F24" s="106"/>
      <c r="G24" s="106"/>
      <c r="H24" s="17"/>
    </row>
    <row r="25" spans="1:8" s="18" customFormat="1" hidden="1" x14ac:dyDescent="0.25">
      <c r="A25" s="19">
        <v>2</v>
      </c>
      <c r="B25" s="37" t="s">
        <v>70</v>
      </c>
      <c r="C25" s="46" t="s">
        <v>67</v>
      </c>
      <c r="D25" s="43"/>
      <c r="E25" s="20"/>
      <c r="F25" s="20"/>
      <c r="G25" s="20"/>
      <c r="H25" s="21">
        <f>SUM(D25:G25)</f>
        <v>0</v>
      </c>
    </row>
    <row r="26" spans="1:8" s="18" customFormat="1" ht="14.45" customHeight="1" x14ac:dyDescent="0.25">
      <c r="A26" s="19">
        <v>2</v>
      </c>
      <c r="B26" s="37" t="s">
        <v>70</v>
      </c>
      <c r="C26" s="77" t="s">
        <v>88</v>
      </c>
      <c r="D26" s="20">
        <v>0</v>
      </c>
      <c r="E26" s="20">
        <v>16.600000000000001</v>
      </c>
      <c r="F26" s="20">
        <v>83.3</v>
      </c>
      <c r="G26" s="20"/>
      <c r="H26" s="21">
        <f>SUM(D26:G26)</f>
        <v>99.9</v>
      </c>
    </row>
    <row r="27" spans="1:8" s="18" customFormat="1" ht="14.45" hidden="1" customHeight="1" x14ac:dyDescent="0.25">
      <c r="A27" s="19">
        <v>3</v>
      </c>
      <c r="B27" s="37" t="s">
        <v>72</v>
      </c>
      <c r="C27" s="46" t="s">
        <v>83</v>
      </c>
      <c r="D27" s="20"/>
      <c r="E27" s="20"/>
      <c r="F27" s="20">
        <v>0</v>
      </c>
      <c r="G27" s="20"/>
      <c r="H27" s="21">
        <f>SUM(D27:G27)</f>
        <v>0</v>
      </c>
    </row>
    <row r="28" spans="1:8" s="23" customFormat="1" x14ac:dyDescent="0.25">
      <c r="A28" s="87" t="s">
        <v>6</v>
      </c>
      <c r="B28" s="88"/>
      <c r="C28" s="89"/>
      <c r="D28" s="22">
        <f>SUM(D25:D27)</f>
        <v>0</v>
      </c>
      <c r="E28" s="22">
        <f t="shared" ref="E28:G28" si="2">SUM(E25:E27)</f>
        <v>16.600000000000001</v>
      </c>
      <c r="F28" s="22">
        <f t="shared" si="2"/>
        <v>83.3</v>
      </c>
      <c r="G28" s="22">
        <f t="shared" si="2"/>
        <v>0</v>
      </c>
      <c r="H28" s="22">
        <f>SUM(H25:H27)</f>
        <v>99.9</v>
      </c>
    </row>
    <row r="29" spans="1:8" s="23" customFormat="1" x14ac:dyDescent="0.25">
      <c r="A29" s="90" t="s">
        <v>7</v>
      </c>
      <c r="B29" s="91"/>
      <c r="C29" s="92"/>
      <c r="D29" s="24">
        <f>D23+D28</f>
        <v>0.24</v>
      </c>
      <c r="E29" s="24">
        <f>E23+E28</f>
        <v>21.62</v>
      </c>
      <c r="F29" s="24">
        <f>F23+F28</f>
        <v>83.3</v>
      </c>
      <c r="G29" s="24">
        <f>G23+G28</f>
        <v>0</v>
      </c>
      <c r="H29" s="24">
        <f>H23+H28</f>
        <v>105.16000000000001</v>
      </c>
    </row>
    <row r="30" spans="1:8" s="23" customFormat="1" ht="29.1" hidden="1" customHeight="1" x14ac:dyDescent="0.25">
      <c r="A30" s="25"/>
      <c r="B30" s="103" t="s">
        <v>35</v>
      </c>
      <c r="C30" s="103"/>
      <c r="D30" s="103"/>
      <c r="E30" s="103"/>
      <c r="F30" s="103"/>
      <c r="G30" s="104"/>
      <c r="H30" s="26"/>
    </row>
    <row r="31" spans="1:8" s="23" customFormat="1" ht="14.45" hidden="1" customHeight="1" x14ac:dyDescent="0.25">
      <c r="A31" s="19">
        <v>7</v>
      </c>
      <c r="B31" s="37"/>
      <c r="C31" s="19"/>
      <c r="D31" s="20"/>
      <c r="E31" s="20"/>
      <c r="F31" s="20"/>
      <c r="G31" s="20"/>
      <c r="H31" s="21">
        <f t="shared" ref="H31:H33" si="3">SUM(D31:G31)</f>
        <v>0</v>
      </c>
    </row>
    <row r="32" spans="1:8" s="23" customFormat="1" ht="14.45" hidden="1" customHeight="1" x14ac:dyDescent="0.25">
      <c r="A32" s="19">
        <v>8</v>
      </c>
      <c r="B32" s="37"/>
      <c r="C32" s="19"/>
      <c r="D32" s="20"/>
      <c r="E32" s="20"/>
      <c r="F32" s="20"/>
      <c r="G32" s="20"/>
      <c r="H32" s="21">
        <f t="shared" si="3"/>
        <v>0</v>
      </c>
    </row>
    <row r="33" spans="1:8" s="23" customFormat="1" ht="14.45" hidden="1" customHeight="1" x14ac:dyDescent="0.25">
      <c r="A33" s="19">
        <v>9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t="14.45" hidden="1" customHeight="1" x14ac:dyDescent="0.25">
      <c r="A34" s="87" t="s">
        <v>50</v>
      </c>
      <c r="B34" s="88"/>
      <c r="C34" s="89"/>
      <c r="D34" s="22">
        <f>SUM(D31:D33)</f>
        <v>0</v>
      </c>
      <c r="E34" s="22">
        <f t="shared" ref="E34:G34" si="4">SUM(E31:E33)</f>
        <v>0</v>
      </c>
      <c r="F34" s="22">
        <f t="shared" si="4"/>
        <v>0</v>
      </c>
      <c r="G34" s="22">
        <f t="shared" si="4"/>
        <v>0</v>
      </c>
      <c r="H34" s="22">
        <f>SUM(H31:H33)</f>
        <v>0</v>
      </c>
    </row>
    <row r="35" spans="1:8" s="23" customFormat="1" ht="14.45" hidden="1" customHeight="1" x14ac:dyDescent="0.25">
      <c r="A35" s="90" t="s">
        <v>49</v>
      </c>
      <c r="B35" s="91"/>
      <c r="C35" s="92"/>
      <c r="D35" s="24">
        <f t="shared" ref="D35:G35" si="5">D29+D34</f>
        <v>0.24</v>
      </c>
      <c r="E35" s="24">
        <f t="shared" si="5"/>
        <v>21.62</v>
      </c>
      <c r="F35" s="24">
        <f t="shared" si="5"/>
        <v>83.3</v>
      </c>
      <c r="G35" s="24">
        <f t="shared" si="5"/>
        <v>0</v>
      </c>
      <c r="H35" s="24">
        <f>H29+H34</f>
        <v>105.16000000000001</v>
      </c>
    </row>
    <row r="36" spans="1:8" s="23" customFormat="1" ht="29.1" hidden="1" customHeight="1" x14ac:dyDescent="0.25">
      <c r="A36" s="25"/>
      <c r="B36" s="103" t="s">
        <v>36</v>
      </c>
      <c r="C36" s="103"/>
      <c r="D36" s="103"/>
      <c r="E36" s="103"/>
      <c r="F36" s="103"/>
      <c r="G36" s="104"/>
      <c r="H36" s="26"/>
    </row>
    <row r="37" spans="1:8" s="23" customFormat="1" ht="14.45" hidden="1" customHeight="1" x14ac:dyDescent="0.25">
      <c r="A37" s="19">
        <v>10</v>
      </c>
      <c r="B37" s="37"/>
      <c r="C37" s="19"/>
      <c r="D37" s="20"/>
      <c r="E37" s="20"/>
      <c r="F37" s="20"/>
      <c r="G37" s="20"/>
      <c r="H37" s="21">
        <f t="shared" ref="H37:H39" si="6">SUM(D37:G37)</f>
        <v>0</v>
      </c>
    </row>
    <row r="38" spans="1:8" s="23" customFormat="1" ht="14.45" hidden="1" customHeight="1" x14ac:dyDescent="0.25">
      <c r="A38" s="19">
        <v>11</v>
      </c>
      <c r="B38" s="37"/>
      <c r="C38" s="19"/>
      <c r="D38" s="20"/>
      <c r="E38" s="20"/>
      <c r="F38" s="20"/>
      <c r="G38" s="20"/>
      <c r="H38" s="21">
        <f t="shared" si="6"/>
        <v>0</v>
      </c>
    </row>
    <row r="39" spans="1:8" s="23" customFormat="1" ht="14.45" hidden="1" customHeight="1" x14ac:dyDescent="0.25">
      <c r="A39" s="19">
        <v>12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t="14.45" hidden="1" customHeight="1" x14ac:dyDescent="0.25">
      <c r="A40" s="87" t="s">
        <v>48</v>
      </c>
      <c r="B40" s="88"/>
      <c r="C40" s="89"/>
      <c r="D40" s="22">
        <f t="shared" ref="D40:G40" si="7">SUM(D37:D39)</f>
        <v>0</v>
      </c>
      <c r="E40" s="22">
        <f t="shared" si="7"/>
        <v>0</v>
      </c>
      <c r="F40" s="22">
        <f t="shared" si="7"/>
        <v>0</v>
      </c>
      <c r="G40" s="22">
        <f t="shared" si="7"/>
        <v>0</v>
      </c>
      <c r="H40" s="22">
        <f>SUM(H37:H39)</f>
        <v>0</v>
      </c>
    </row>
    <row r="41" spans="1:8" s="23" customFormat="1" ht="14.45" hidden="1" customHeight="1" x14ac:dyDescent="0.25">
      <c r="A41" s="90" t="s">
        <v>47</v>
      </c>
      <c r="B41" s="91"/>
      <c r="C41" s="92"/>
      <c r="D41" s="24">
        <f t="shared" ref="D41:G41" si="8">D35+D40</f>
        <v>0.24</v>
      </c>
      <c r="E41" s="24">
        <f t="shared" si="8"/>
        <v>21.62</v>
      </c>
      <c r="F41" s="24">
        <f t="shared" si="8"/>
        <v>83.3</v>
      </c>
      <c r="G41" s="24">
        <f t="shared" si="8"/>
        <v>0</v>
      </c>
      <c r="H41" s="24">
        <f>H35+H40</f>
        <v>105.16000000000001</v>
      </c>
    </row>
    <row r="42" spans="1:8" s="23" customFormat="1" ht="29.1" hidden="1" customHeight="1" x14ac:dyDescent="0.25">
      <c r="A42" s="25"/>
      <c r="B42" s="103" t="s">
        <v>37</v>
      </c>
      <c r="C42" s="103"/>
      <c r="D42" s="103"/>
      <c r="E42" s="103"/>
      <c r="F42" s="103"/>
      <c r="G42" s="104"/>
      <c r="H42" s="26"/>
    </row>
    <row r="43" spans="1:8" s="23" customFormat="1" ht="14.45" hidden="1" customHeight="1" x14ac:dyDescent="0.25">
      <c r="A43" s="19">
        <v>13</v>
      </c>
      <c r="B43" s="37"/>
      <c r="C43" s="19"/>
      <c r="D43" s="20"/>
      <c r="E43" s="20"/>
      <c r="F43" s="20"/>
      <c r="G43" s="20"/>
      <c r="H43" s="21">
        <f t="shared" ref="H43:H45" si="9">SUM(D43:G43)</f>
        <v>0</v>
      </c>
    </row>
    <row r="44" spans="1:8" s="23" customFormat="1" ht="14.45" hidden="1" customHeight="1" x14ac:dyDescent="0.25">
      <c r="A44" s="19">
        <v>14</v>
      </c>
      <c r="B44" s="37"/>
      <c r="C44" s="19"/>
      <c r="D44" s="20"/>
      <c r="E44" s="20"/>
      <c r="F44" s="20"/>
      <c r="G44" s="20"/>
      <c r="H44" s="21">
        <f t="shared" si="9"/>
        <v>0</v>
      </c>
    </row>
    <row r="45" spans="1:8" s="23" customFormat="1" ht="14.45" hidden="1" customHeight="1" x14ac:dyDescent="0.25">
      <c r="A45" s="19">
        <v>15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t="14.45" hidden="1" customHeight="1" x14ac:dyDescent="0.25">
      <c r="A46" s="87" t="s">
        <v>46</v>
      </c>
      <c r="B46" s="88"/>
      <c r="C46" s="89"/>
      <c r="D46" s="22">
        <f>SUM(D43:D45)</f>
        <v>0</v>
      </c>
      <c r="E46" s="22">
        <f t="shared" ref="E46:G46" si="10">SUM(E43:E45)</f>
        <v>0</v>
      </c>
      <c r="F46" s="22">
        <f t="shared" si="10"/>
        <v>0</v>
      </c>
      <c r="G46" s="22">
        <f t="shared" si="10"/>
        <v>0</v>
      </c>
      <c r="H46" s="22">
        <f>SUM(H43:H45)</f>
        <v>0</v>
      </c>
    </row>
    <row r="47" spans="1:8" s="23" customFormat="1" ht="14.45" hidden="1" customHeight="1" x14ac:dyDescent="0.25">
      <c r="A47" s="90" t="s">
        <v>45</v>
      </c>
      <c r="B47" s="91"/>
      <c r="C47" s="92"/>
      <c r="D47" s="24">
        <f>D41+D46</f>
        <v>0.24</v>
      </c>
      <c r="E47" s="24">
        <f t="shared" ref="E47:G47" si="11">E41+E46</f>
        <v>21.62</v>
      </c>
      <c r="F47" s="24">
        <f t="shared" si="11"/>
        <v>83.3</v>
      </c>
      <c r="G47" s="24">
        <f t="shared" si="11"/>
        <v>0</v>
      </c>
      <c r="H47" s="24">
        <f>H41+H46</f>
        <v>105.16000000000001</v>
      </c>
    </row>
    <row r="48" spans="1:8" s="23" customFormat="1" ht="29.1" hidden="1" customHeight="1" x14ac:dyDescent="0.25">
      <c r="A48" s="25"/>
      <c r="B48" s="103" t="s">
        <v>39</v>
      </c>
      <c r="C48" s="103"/>
      <c r="D48" s="103"/>
      <c r="E48" s="103"/>
      <c r="F48" s="103"/>
      <c r="G48" s="104"/>
      <c r="H48" s="26"/>
    </row>
    <row r="49" spans="1:8" s="23" customFormat="1" ht="14.45" hidden="1" customHeight="1" x14ac:dyDescent="0.25">
      <c r="A49" s="19">
        <v>16</v>
      </c>
      <c r="B49" s="37"/>
      <c r="C49" s="19"/>
      <c r="D49" s="20"/>
      <c r="E49" s="20"/>
      <c r="F49" s="20"/>
      <c r="G49" s="20"/>
      <c r="H49" s="21">
        <f t="shared" ref="H49:H51" si="12">SUM(D49:G49)</f>
        <v>0</v>
      </c>
    </row>
    <row r="50" spans="1:8" s="23" customFormat="1" ht="14.45" hidden="1" customHeight="1" x14ac:dyDescent="0.25">
      <c r="A50" s="19">
        <v>17</v>
      </c>
      <c r="B50" s="37"/>
      <c r="C50" s="19"/>
      <c r="D50" s="20"/>
      <c r="E50" s="20"/>
      <c r="F50" s="20"/>
      <c r="G50" s="20"/>
      <c r="H50" s="21">
        <f t="shared" si="12"/>
        <v>0</v>
      </c>
    </row>
    <row r="51" spans="1:8" s="23" customFormat="1" ht="14.45" hidden="1" customHeight="1" x14ac:dyDescent="0.25">
      <c r="A51" s="19">
        <v>18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t="14.45" hidden="1" customHeight="1" x14ac:dyDescent="0.25">
      <c r="A52" s="87" t="s">
        <v>44</v>
      </c>
      <c r="B52" s="88"/>
      <c r="C52" s="89"/>
      <c r="D52" s="22">
        <f>SUM(D49:D51)</f>
        <v>0</v>
      </c>
      <c r="E52" s="22">
        <f t="shared" ref="E52:G52" si="13">SUM(E49:E51)</f>
        <v>0</v>
      </c>
      <c r="F52" s="22">
        <f t="shared" si="13"/>
        <v>0</v>
      </c>
      <c r="G52" s="22">
        <f t="shared" si="13"/>
        <v>0</v>
      </c>
      <c r="H52" s="22">
        <f>SUM(H49:H51)</f>
        <v>0</v>
      </c>
    </row>
    <row r="53" spans="1:8" s="23" customFormat="1" ht="14.45" hidden="1" customHeight="1" x14ac:dyDescent="0.25">
      <c r="A53" s="90" t="s">
        <v>43</v>
      </c>
      <c r="B53" s="91"/>
      <c r="C53" s="92"/>
      <c r="D53" s="24">
        <f t="shared" ref="D53:G53" si="14">D47+D52</f>
        <v>0.24</v>
      </c>
      <c r="E53" s="24">
        <f t="shared" si="14"/>
        <v>21.62</v>
      </c>
      <c r="F53" s="24">
        <f t="shared" si="14"/>
        <v>83.3</v>
      </c>
      <c r="G53" s="24">
        <f t="shared" si="14"/>
        <v>0</v>
      </c>
      <c r="H53" s="24">
        <f>H47+H52</f>
        <v>105.16000000000001</v>
      </c>
    </row>
    <row r="54" spans="1:8" s="23" customFormat="1" ht="29.1" hidden="1" customHeight="1" x14ac:dyDescent="0.25">
      <c r="A54" s="25"/>
      <c r="B54" s="103" t="s">
        <v>51</v>
      </c>
      <c r="C54" s="103"/>
      <c r="D54" s="103"/>
      <c r="E54" s="103"/>
      <c r="F54" s="103"/>
      <c r="G54" s="104"/>
      <c r="H54" s="26"/>
    </row>
    <row r="55" spans="1:8" s="23" customFormat="1" ht="14.45" hidden="1" customHeight="1" x14ac:dyDescent="0.25">
      <c r="A55" s="19">
        <v>19</v>
      </c>
      <c r="B55" s="37"/>
      <c r="C55" s="19"/>
      <c r="D55" s="20"/>
      <c r="E55" s="20"/>
      <c r="F55" s="20"/>
      <c r="G55" s="20"/>
      <c r="H55" s="21">
        <f t="shared" ref="H55:H57" si="15">SUM(D55:G55)</f>
        <v>0</v>
      </c>
    </row>
    <row r="56" spans="1:8" s="23" customFormat="1" ht="14.45" hidden="1" customHeight="1" x14ac:dyDescent="0.25">
      <c r="A56" s="19">
        <v>20</v>
      </c>
      <c r="B56" s="37"/>
      <c r="C56" s="19"/>
      <c r="D56" s="20"/>
      <c r="E56" s="20"/>
      <c r="F56" s="20"/>
      <c r="G56" s="20"/>
      <c r="H56" s="21">
        <f t="shared" si="15"/>
        <v>0</v>
      </c>
    </row>
    <row r="57" spans="1:8" s="23" customFormat="1" ht="14.45" hidden="1" customHeight="1" x14ac:dyDescent="0.25">
      <c r="A57" s="19">
        <v>21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t="14.45" hidden="1" customHeight="1" x14ac:dyDescent="0.25">
      <c r="A58" s="87" t="s">
        <v>42</v>
      </c>
      <c r="B58" s="88"/>
      <c r="C58" s="89"/>
      <c r="D58" s="22">
        <f t="shared" ref="D58:G58" si="16">SUM(D55:D57)</f>
        <v>0</v>
      </c>
      <c r="E58" s="22">
        <f t="shared" si="16"/>
        <v>0</v>
      </c>
      <c r="F58" s="22">
        <f t="shared" si="16"/>
        <v>0</v>
      </c>
      <c r="G58" s="22">
        <f t="shared" si="16"/>
        <v>0</v>
      </c>
      <c r="H58" s="22">
        <f>SUM(H55:H57)</f>
        <v>0</v>
      </c>
    </row>
    <row r="59" spans="1:8" s="23" customFormat="1" ht="14.45" hidden="1" customHeight="1" x14ac:dyDescent="0.25">
      <c r="A59" s="90" t="s">
        <v>41</v>
      </c>
      <c r="B59" s="91"/>
      <c r="C59" s="92"/>
      <c r="D59" s="24">
        <f>D53+D58</f>
        <v>0.24</v>
      </c>
      <c r="E59" s="24">
        <f t="shared" ref="E59:G59" si="17">E53+E58</f>
        <v>21.62</v>
      </c>
      <c r="F59" s="24">
        <f t="shared" si="17"/>
        <v>83.3</v>
      </c>
      <c r="G59" s="24">
        <f t="shared" si="17"/>
        <v>0</v>
      </c>
      <c r="H59" s="24">
        <f>H53+H58</f>
        <v>105.16000000000001</v>
      </c>
    </row>
    <row r="60" spans="1:8" s="18" customFormat="1" ht="28.5" hidden="1" customHeight="1" x14ac:dyDescent="0.25">
      <c r="A60" s="27"/>
      <c r="B60" s="103" t="s">
        <v>24</v>
      </c>
      <c r="C60" s="103"/>
      <c r="D60" s="103"/>
      <c r="E60" s="103"/>
      <c r="F60" s="103"/>
      <c r="G60" s="103"/>
      <c r="H60" s="17"/>
    </row>
    <row r="61" spans="1:8" s="18" customFormat="1" ht="14.45" hidden="1" customHeight="1" x14ac:dyDescent="0.25">
      <c r="A61" s="19">
        <v>22</v>
      </c>
      <c r="B61" s="38"/>
      <c r="C61" s="28"/>
      <c r="D61" s="20"/>
      <c r="E61" s="20"/>
      <c r="F61" s="20"/>
      <c r="G61" s="20"/>
      <c r="H61" s="21">
        <f t="shared" ref="H61:H63" si="18">SUM(D61:G61)</f>
        <v>0</v>
      </c>
    </row>
    <row r="62" spans="1:8" s="18" customFormat="1" ht="14.45" hidden="1" customHeight="1" x14ac:dyDescent="0.25">
      <c r="A62" s="29">
        <v>23</v>
      </c>
      <c r="B62" s="38"/>
      <c r="C62" s="30"/>
      <c r="D62" s="20"/>
      <c r="E62" s="20"/>
      <c r="F62" s="20"/>
      <c r="G62" s="20"/>
      <c r="H62" s="21">
        <f t="shared" si="18"/>
        <v>0</v>
      </c>
    </row>
    <row r="63" spans="1:8" s="18" customFormat="1" ht="14.45" hidden="1" customHeight="1" x14ac:dyDescent="0.25">
      <c r="A63" s="29">
        <v>24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t="14.45" hidden="1" customHeight="1" x14ac:dyDescent="0.25">
      <c r="A64" s="87" t="s">
        <v>22</v>
      </c>
      <c r="B64" s="88"/>
      <c r="C64" s="89"/>
      <c r="D64" s="22">
        <f>SUM(D61:D63)</f>
        <v>0</v>
      </c>
      <c r="E64" s="22">
        <f t="shared" ref="E64:G64" si="19">SUM(E61:E63)</f>
        <v>0</v>
      </c>
      <c r="F64" s="22">
        <f t="shared" si="19"/>
        <v>0</v>
      </c>
      <c r="G64" s="22">
        <f t="shared" si="19"/>
        <v>0</v>
      </c>
      <c r="H64" s="22">
        <f t="shared" ref="H64" si="20">SUM(H61:H63)</f>
        <v>0</v>
      </c>
    </row>
    <row r="65" spans="1:14" s="18" customFormat="1" ht="14.45" hidden="1" customHeight="1" x14ac:dyDescent="0.25">
      <c r="A65" s="90" t="s">
        <v>23</v>
      </c>
      <c r="B65" s="91"/>
      <c r="C65" s="92"/>
      <c r="D65" s="24">
        <f t="shared" ref="D65:G65" si="21">D59+D64</f>
        <v>0.24</v>
      </c>
      <c r="E65" s="24">
        <f t="shared" si="21"/>
        <v>21.62</v>
      </c>
      <c r="F65" s="24">
        <f t="shared" si="21"/>
        <v>83.3</v>
      </c>
      <c r="G65" s="24">
        <f t="shared" si="21"/>
        <v>0</v>
      </c>
      <c r="H65" s="24">
        <f>H59+H64</f>
        <v>105.16000000000001</v>
      </c>
    </row>
    <row r="66" spans="1:14" s="18" customFormat="1" ht="29.1" customHeight="1" x14ac:dyDescent="0.25">
      <c r="A66" s="27"/>
      <c r="B66" s="103" t="s">
        <v>8</v>
      </c>
      <c r="C66" s="103"/>
      <c r="D66" s="103"/>
      <c r="E66" s="103"/>
      <c r="F66" s="103"/>
      <c r="G66" s="103"/>
      <c r="H66" s="17"/>
    </row>
    <row r="67" spans="1:14" s="18" customFormat="1" hidden="1" x14ac:dyDescent="0.25">
      <c r="A67" s="44">
        <v>3</v>
      </c>
      <c r="B67" s="53" t="s">
        <v>73</v>
      </c>
      <c r="C67" s="46" t="s">
        <v>69</v>
      </c>
      <c r="D67" s="43"/>
      <c r="E67" s="43"/>
      <c r="F67" s="43"/>
      <c r="G67" s="43"/>
      <c r="H67" s="21">
        <f t="shared" ref="H67:H71" si="22">SUM(D67:G67)</f>
        <v>0</v>
      </c>
    </row>
    <row r="68" spans="1:14" s="18" customFormat="1" ht="14.45" customHeight="1" x14ac:dyDescent="0.25">
      <c r="A68" s="44">
        <v>3</v>
      </c>
      <c r="B68" s="53" t="s">
        <v>73</v>
      </c>
      <c r="C68" s="46" t="s">
        <v>90</v>
      </c>
      <c r="D68" s="43"/>
      <c r="E68" s="43"/>
      <c r="F68" s="43"/>
      <c r="G68" s="43">
        <v>61.37</v>
      </c>
      <c r="H68" s="21">
        <f t="shared" ref="H68" si="23">SUM(D68:G68)</f>
        <v>61.37</v>
      </c>
    </row>
    <row r="69" spans="1:14" s="18" customFormat="1" ht="14.45" hidden="1" customHeight="1" x14ac:dyDescent="0.25">
      <c r="A69" s="44">
        <v>5</v>
      </c>
      <c r="B69" s="53" t="s">
        <v>74</v>
      </c>
      <c r="C69" s="46" t="s">
        <v>69</v>
      </c>
      <c r="D69" s="43"/>
      <c r="E69" s="43"/>
      <c r="F69" s="43"/>
      <c r="G69" s="43"/>
      <c r="H69" s="21">
        <f t="shared" ref="H69" si="24">SUM(D69:G69)</f>
        <v>0</v>
      </c>
    </row>
    <row r="70" spans="1:14" s="18" customFormat="1" ht="30" x14ac:dyDescent="0.25">
      <c r="A70" s="47">
        <v>4</v>
      </c>
      <c r="B70" s="53" t="s">
        <v>71</v>
      </c>
      <c r="C70" s="48" t="s">
        <v>59</v>
      </c>
      <c r="D70" s="43">
        <f>ROUND(D29*0.019,2)</f>
        <v>0</v>
      </c>
      <c r="E70" s="43">
        <f>ROUND(E29*0.019,2)</f>
        <v>0.41</v>
      </c>
      <c r="F70" s="43"/>
      <c r="G70" s="43"/>
      <c r="H70" s="21">
        <f t="shared" si="22"/>
        <v>0.41</v>
      </c>
    </row>
    <row r="71" spans="1:14" s="18" customFormat="1" hidden="1" x14ac:dyDescent="0.25">
      <c r="A71" s="47">
        <v>27</v>
      </c>
      <c r="B71" s="45"/>
      <c r="C71" s="49"/>
      <c r="D71" s="43"/>
      <c r="E71" s="43"/>
      <c r="F71" s="43"/>
      <c r="G71" s="43"/>
      <c r="H71" s="21">
        <f t="shared" si="22"/>
        <v>0</v>
      </c>
    </row>
    <row r="72" spans="1:14" s="18" customFormat="1" x14ac:dyDescent="0.25">
      <c r="A72" s="81" t="s">
        <v>9</v>
      </c>
      <c r="B72" s="82"/>
      <c r="C72" s="83"/>
      <c r="D72" s="50">
        <f>SUM(D67:D71)</f>
        <v>0</v>
      </c>
      <c r="E72" s="50">
        <f>SUM(E67:E71)</f>
        <v>0.41</v>
      </c>
      <c r="F72" s="50">
        <f>SUM(F67:F71)</f>
        <v>0</v>
      </c>
      <c r="G72" s="50">
        <f>SUM(G67:G71)</f>
        <v>61.37</v>
      </c>
      <c r="H72" s="22">
        <f>SUM(H67:H71)</f>
        <v>61.779999999999994</v>
      </c>
    </row>
    <row r="73" spans="1:14" s="18" customFormat="1" x14ac:dyDescent="0.25">
      <c r="A73" s="84" t="s">
        <v>10</v>
      </c>
      <c r="B73" s="85"/>
      <c r="C73" s="86"/>
      <c r="D73" s="51">
        <f>D65+D72</f>
        <v>0.24</v>
      </c>
      <c r="E73" s="51">
        <f>E65+E72</f>
        <v>22.03</v>
      </c>
      <c r="F73" s="51">
        <f>F65+F72</f>
        <v>83.3</v>
      </c>
      <c r="G73" s="51">
        <f>G65+G72</f>
        <v>61.37</v>
      </c>
      <c r="H73" s="24">
        <f>H65+H72</f>
        <v>166.94</v>
      </c>
      <c r="J73" s="74">
        <f>H73-H70</f>
        <v>166.53</v>
      </c>
    </row>
    <row r="74" spans="1:14" s="18" customFormat="1" ht="28.5" customHeight="1" x14ac:dyDescent="0.25">
      <c r="A74" s="52"/>
      <c r="B74" s="80" t="s">
        <v>11</v>
      </c>
      <c r="C74" s="80"/>
      <c r="D74" s="80"/>
      <c r="E74" s="80"/>
      <c r="F74" s="80"/>
      <c r="G74" s="80"/>
      <c r="H74" s="19"/>
    </row>
    <row r="75" spans="1:14" s="18" customFormat="1" ht="45" x14ac:dyDescent="0.25">
      <c r="A75" s="44">
        <v>5</v>
      </c>
      <c r="B75" s="53" t="s">
        <v>79</v>
      </c>
      <c r="C75" s="54" t="s">
        <v>80</v>
      </c>
      <c r="D75" s="43"/>
      <c r="E75" s="43"/>
      <c r="F75" s="43"/>
      <c r="G75" s="43">
        <f>ROUND((H73+H90)*0.0393,2)</f>
        <v>7.7</v>
      </c>
      <c r="H75" s="21">
        <f t="shared" ref="H75:H84" si="25">SUM(D75:G75)</f>
        <v>7.7</v>
      </c>
      <c r="N75" s="78">
        <f>G75*1000</f>
        <v>7700</v>
      </c>
    </row>
    <row r="76" spans="1:14" s="18" customFormat="1" ht="45" x14ac:dyDescent="0.25">
      <c r="A76" s="47">
        <v>6</v>
      </c>
      <c r="B76" s="53" t="s">
        <v>57</v>
      </c>
      <c r="C76" s="48" t="s">
        <v>56</v>
      </c>
      <c r="D76" s="43"/>
      <c r="E76" s="43"/>
      <c r="F76" s="43"/>
      <c r="G76" s="43">
        <f>ROUND((H73)*0.0214,2)</f>
        <v>3.57</v>
      </c>
      <c r="H76" s="21">
        <f t="shared" si="25"/>
        <v>3.57</v>
      </c>
      <c r="N76" s="78">
        <f>G76*1000</f>
        <v>3570</v>
      </c>
    </row>
    <row r="77" spans="1:14" s="18" customFormat="1" hidden="1" x14ac:dyDescent="0.25">
      <c r="A77" s="47">
        <v>30</v>
      </c>
      <c r="B77" s="53"/>
      <c r="C77" s="48"/>
      <c r="D77" s="43"/>
      <c r="E77" s="43"/>
      <c r="F77" s="43"/>
      <c r="G77" s="43"/>
      <c r="H77" s="21">
        <f t="shared" si="25"/>
        <v>0</v>
      </c>
    </row>
    <row r="78" spans="1:14" s="18" customFormat="1" x14ac:dyDescent="0.25">
      <c r="A78" s="81" t="s">
        <v>12</v>
      </c>
      <c r="B78" s="82"/>
      <c r="C78" s="83"/>
      <c r="D78" s="50">
        <f t="shared" ref="D78:G78" si="26">SUM(D75:D77)</f>
        <v>0</v>
      </c>
      <c r="E78" s="50">
        <f t="shared" si="26"/>
        <v>0</v>
      </c>
      <c r="F78" s="50">
        <f t="shared" si="26"/>
        <v>0</v>
      </c>
      <c r="G78" s="50">
        <f t="shared" si="26"/>
        <v>11.27</v>
      </c>
      <c r="H78" s="22">
        <f t="shared" si="25"/>
        <v>11.27</v>
      </c>
      <c r="N78" s="78">
        <f>G87*1000</f>
        <v>29010</v>
      </c>
    </row>
    <row r="79" spans="1:14" s="18" customFormat="1" x14ac:dyDescent="0.25">
      <c r="A79" s="84" t="s">
        <v>13</v>
      </c>
      <c r="B79" s="85"/>
      <c r="C79" s="86"/>
      <c r="D79" s="51">
        <f t="shared" ref="D79:G79" si="27">D73+D78</f>
        <v>0.24</v>
      </c>
      <c r="E79" s="51">
        <f t="shared" si="27"/>
        <v>22.03</v>
      </c>
      <c r="F79" s="51">
        <f t="shared" si="27"/>
        <v>83.3</v>
      </c>
      <c r="G79" s="51">
        <f t="shared" si="27"/>
        <v>72.64</v>
      </c>
      <c r="H79" s="24">
        <f>H73+H78</f>
        <v>178.21</v>
      </c>
      <c r="N79" s="78">
        <f>D91*1000</f>
        <v>240</v>
      </c>
    </row>
    <row r="80" spans="1:14" s="18" customFormat="1" ht="29.1" hidden="1" customHeight="1" x14ac:dyDescent="0.25">
      <c r="A80" s="52"/>
      <c r="B80" s="80" t="s">
        <v>38</v>
      </c>
      <c r="C80" s="80"/>
      <c r="D80" s="80"/>
      <c r="E80" s="80"/>
      <c r="F80" s="80"/>
      <c r="G80" s="80"/>
      <c r="H80" s="19"/>
    </row>
    <row r="81" spans="1:14" s="18" customFormat="1" hidden="1" x14ac:dyDescent="0.25">
      <c r="A81" s="47">
        <v>31</v>
      </c>
      <c r="B81" s="53"/>
      <c r="C81" s="48"/>
      <c r="D81" s="43"/>
      <c r="E81" s="43"/>
      <c r="F81" s="43"/>
      <c r="G81" s="43"/>
      <c r="H81" s="21">
        <f t="shared" si="25"/>
        <v>0</v>
      </c>
    </row>
    <row r="82" spans="1:14" s="18" customFormat="1" hidden="1" x14ac:dyDescent="0.25">
      <c r="A82" s="47">
        <v>32</v>
      </c>
      <c r="B82" s="53"/>
      <c r="C82" s="48"/>
      <c r="D82" s="43"/>
      <c r="E82" s="43"/>
      <c r="F82" s="43"/>
      <c r="G82" s="43"/>
      <c r="H82" s="21">
        <f t="shared" si="25"/>
        <v>0</v>
      </c>
    </row>
    <row r="83" spans="1:14" s="18" customFormat="1" hidden="1" x14ac:dyDescent="0.25">
      <c r="A83" s="47">
        <v>33</v>
      </c>
      <c r="B83" s="53"/>
      <c r="C83" s="48"/>
      <c r="D83" s="43"/>
      <c r="E83" s="43"/>
      <c r="F83" s="43"/>
      <c r="G83" s="43"/>
      <c r="H83" s="21">
        <f t="shared" si="25"/>
        <v>0</v>
      </c>
    </row>
    <row r="84" spans="1:14" s="18" customFormat="1" hidden="1" x14ac:dyDescent="0.25">
      <c r="A84" s="81" t="s">
        <v>12</v>
      </c>
      <c r="B84" s="82"/>
      <c r="C84" s="83"/>
      <c r="D84" s="50">
        <f t="shared" ref="D84:G84" si="28">SUM(D81:D83)</f>
        <v>0</v>
      </c>
      <c r="E84" s="50">
        <f t="shared" si="28"/>
        <v>0</v>
      </c>
      <c r="F84" s="50">
        <f t="shared" si="28"/>
        <v>0</v>
      </c>
      <c r="G84" s="50">
        <f t="shared" si="28"/>
        <v>0</v>
      </c>
      <c r="H84" s="22">
        <f t="shared" si="25"/>
        <v>0</v>
      </c>
    </row>
    <row r="85" spans="1:14" s="18" customFormat="1" hidden="1" x14ac:dyDescent="0.25">
      <c r="A85" s="84" t="s">
        <v>40</v>
      </c>
      <c r="B85" s="85"/>
      <c r="C85" s="86"/>
      <c r="D85" s="51">
        <f t="shared" ref="D85:G85" si="29">D79+D84</f>
        <v>0.24</v>
      </c>
      <c r="E85" s="51">
        <f t="shared" si="29"/>
        <v>22.03</v>
      </c>
      <c r="F85" s="51">
        <f t="shared" si="29"/>
        <v>83.3</v>
      </c>
      <c r="G85" s="51">
        <f t="shared" si="29"/>
        <v>72.64</v>
      </c>
      <c r="H85" s="24">
        <f>H79+H84</f>
        <v>178.21</v>
      </c>
    </row>
    <row r="86" spans="1:14" s="18" customFormat="1" ht="29.1" customHeight="1" x14ac:dyDescent="0.25">
      <c r="A86" s="52"/>
      <c r="B86" s="80" t="s">
        <v>14</v>
      </c>
      <c r="C86" s="80"/>
      <c r="D86" s="80"/>
      <c r="E86" s="80"/>
      <c r="F86" s="80"/>
      <c r="G86" s="80"/>
      <c r="H86" s="19"/>
      <c r="N86" s="78">
        <f>F91*1000</f>
        <v>83300</v>
      </c>
    </row>
    <row r="87" spans="1:14" s="18" customFormat="1" ht="30" x14ac:dyDescent="0.25">
      <c r="A87" s="44">
        <v>7</v>
      </c>
      <c r="B87" s="53" t="s">
        <v>84</v>
      </c>
      <c r="C87" s="46" t="s">
        <v>76</v>
      </c>
      <c r="D87" s="43"/>
      <c r="E87" s="43"/>
      <c r="F87" s="43"/>
      <c r="G87" s="43">
        <v>29.01</v>
      </c>
      <c r="H87" s="21">
        <f t="shared" ref="H87:H89" si="30">SUM(D87:G87)</f>
        <v>29.01</v>
      </c>
      <c r="N87" s="78">
        <f>G72*1000</f>
        <v>61370</v>
      </c>
    </row>
    <row r="88" spans="1:14" s="18" customFormat="1" hidden="1" x14ac:dyDescent="0.25">
      <c r="A88" s="47">
        <v>8</v>
      </c>
      <c r="B88" s="55" t="s">
        <v>75</v>
      </c>
      <c r="C88" s="49" t="s">
        <v>77</v>
      </c>
      <c r="D88" s="43"/>
      <c r="E88" s="43"/>
      <c r="F88" s="43"/>
      <c r="G88" s="43"/>
      <c r="H88" s="21">
        <f t="shared" si="30"/>
        <v>0</v>
      </c>
    </row>
    <row r="89" spans="1:14" s="18" customFormat="1" hidden="1" x14ac:dyDescent="0.25">
      <c r="A89" s="47">
        <v>36</v>
      </c>
      <c r="B89" s="55"/>
      <c r="C89" s="49"/>
      <c r="D89" s="43"/>
      <c r="E89" s="43"/>
      <c r="F89" s="43"/>
      <c r="G89" s="43"/>
      <c r="H89" s="21">
        <f t="shared" si="30"/>
        <v>0</v>
      </c>
    </row>
    <row r="90" spans="1:14" s="18" customFormat="1" x14ac:dyDescent="0.25">
      <c r="A90" s="81" t="s">
        <v>15</v>
      </c>
      <c r="B90" s="82"/>
      <c r="C90" s="83"/>
      <c r="D90" s="50">
        <f>SUM(D87:D89)</f>
        <v>0</v>
      </c>
      <c r="E90" s="50">
        <f t="shared" ref="E90:H90" si="31">SUM(E87:E89)</f>
        <v>0</v>
      </c>
      <c r="F90" s="50">
        <f t="shared" si="31"/>
        <v>0</v>
      </c>
      <c r="G90" s="50">
        <f t="shared" si="31"/>
        <v>29.01</v>
      </c>
      <c r="H90" s="22">
        <f t="shared" si="31"/>
        <v>29.01</v>
      </c>
      <c r="N90" s="78">
        <f>H93*1000</f>
        <v>6220</v>
      </c>
    </row>
    <row r="91" spans="1:14" s="18" customFormat="1" x14ac:dyDescent="0.25">
      <c r="A91" s="84" t="s">
        <v>16</v>
      </c>
      <c r="B91" s="85"/>
      <c r="C91" s="86"/>
      <c r="D91" s="51">
        <f t="shared" ref="D91:F91" si="32">D85+D90</f>
        <v>0.24</v>
      </c>
      <c r="E91" s="51">
        <f t="shared" si="32"/>
        <v>22.03</v>
      </c>
      <c r="F91" s="51">
        <f t="shared" si="32"/>
        <v>83.3</v>
      </c>
      <c r="G91" s="51">
        <f>G85+G90</f>
        <v>101.65</v>
      </c>
      <c r="H91" s="24">
        <f>H90+H85</f>
        <v>207.22</v>
      </c>
    </row>
    <row r="92" spans="1:14" s="18" customFormat="1" ht="29.1" customHeight="1" x14ac:dyDescent="0.25">
      <c r="A92" s="52"/>
      <c r="B92" s="80" t="s">
        <v>17</v>
      </c>
      <c r="C92" s="80"/>
      <c r="D92" s="80"/>
      <c r="E92" s="80"/>
      <c r="F92" s="80"/>
      <c r="G92" s="80"/>
      <c r="H92" s="19"/>
    </row>
    <row r="93" spans="1:14" s="18" customFormat="1" ht="45" x14ac:dyDescent="0.25">
      <c r="A93" s="44">
        <v>8</v>
      </c>
      <c r="B93" s="53" t="s">
        <v>60</v>
      </c>
      <c r="C93" s="54" t="s">
        <v>58</v>
      </c>
      <c r="D93" s="43">
        <f>ROUND(D91*0.03,2)</f>
        <v>0.01</v>
      </c>
      <c r="E93" s="43">
        <f>ROUND(E91*0.03,2)</f>
        <v>0.66</v>
      </c>
      <c r="F93" s="43">
        <f t="shared" ref="F93" si="33">ROUND(F91*0.03,2)</f>
        <v>2.5</v>
      </c>
      <c r="G93" s="43">
        <f>ROUND(G91*0.03,2)</f>
        <v>3.05</v>
      </c>
      <c r="H93" s="21">
        <f t="shared" ref="H93:H95" si="34">SUM(D93:G93)</f>
        <v>6.22</v>
      </c>
    </row>
    <row r="94" spans="1:14" s="18" customFormat="1" hidden="1" x14ac:dyDescent="0.25">
      <c r="A94" s="44">
        <v>38</v>
      </c>
      <c r="B94" s="53"/>
      <c r="C94" s="54"/>
      <c r="D94" s="43"/>
      <c r="E94" s="43"/>
      <c r="F94" s="43"/>
      <c r="G94" s="43"/>
      <c r="H94" s="21">
        <f t="shared" si="34"/>
        <v>0</v>
      </c>
    </row>
    <row r="95" spans="1:14" s="18" customFormat="1" hidden="1" x14ac:dyDescent="0.25">
      <c r="A95" s="44">
        <v>39</v>
      </c>
      <c r="B95" s="53"/>
      <c r="C95" s="54"/>
      <c r="D95" s="43"/>
      <c r="E95" s="43"/>
      <c r="F95" s="43"/>
      <c r="G95" s="43"/>
      <c r="H95" s="21">
        <f t="shared" si="34"/>
        <v>0</v>
      </c>
    </row>
    <row r="96" spans="1:14" s="18" customFormat="1" x14ac:dyDescent="0.25">
      <c r="A96" s="56"/>
      <c r="B96" s="57"/>
      <c r="C96" s="58" t="s">
        <v>32</v>
      </c>
      <c r="D96" s="59">
        <f>SUM(D93:D95)</f>
        <v>0.01</v>
      </c>
      <c r="E96" s="59">
        <f t="shared" ref="E96:H96" si="35">SUM(E93:E95)</f>
        <v>0.66</v>
      </c>
      <c r="F96" s="59">
        <f t="shared" si="35"/>
        <v>2.5</v>
      </c>
      <c r="G96" s="59">
        <f t="shared" si="35"/>
        <v>3.05</v>
      </c>
      <c r="H96" s="31">
        <f t="shared" si="35"/>
        <v>6.22</v>
      </c>
    </row>
    <row r="97" spans="1:14" s="18" customFormat="1" x14ac:dyDescent="0.25">
      <c r="A97" s="56"/>
      <c r="B97" s="57"/>
      <c r="C97" s="56" t="s">
        <v>33</v>
      </c>
      <c r="D97" s="51">
        <f>D91+D96</f>
        <v>0.25</v>
      </c>
      <c r="E97" s="51">
        <f t="shared" ref="E97:H97" si="36">E91+E96</f>
        <v>22.69</v>
      </c>
      <c r="F97" s="51">
        <f t="shared" si="36"/>
        <v>85.8</v>
      </c>
      <c r="G97" s="51">
        <f t="shared" si="36"/>
        <v>104.7</v>
      </c>
      <c r="H97" s="24">
        <f t="shared" si="36"/>
        <v>213.44</v>
      </c>
      <c r="I97" s="78">
        <f>G97-G67-G87</f>
        <v>75.69</v>
      </c>
    </row>
    <row r="98" spans="1:14" s="18" customFormat="1" x14ac:dyDescent="0.25">
      <c r="A98" s="56"/>
      <c r="B98" s="80" t="s">
        <v>54</v>
      </c>
      <c r="C98" s="80"/>
      <c r="D98" s="80"/>
      <c r="E98" s="80"/>
      <c r="F98" s="80"/>
      <c r="G98" s="80"/>
      <c r="H98" s="24"/>
    </row>
    <row r="99" spans="1:14" s="18" customFormat="1" ht="47.25" x14ac:dyDescent="0.25">
      <c r="A99" s="44">
        <v>9</v>
      </c>
      <c r="B99" s="53" t="s">
        <v>61</v>
      </c>
      <c r="C99" s="60" t="s">
        <v>52</v>
      </c>
      <c r="D99" s="43">
        <f>ROUND(D97*0.22,2)</f>
        <v>0.06</v>
      </c>
      <c r="E99" s="43">
        <f>ROUND(E97*0.22,2)</f>
        <v>4.99</v>
      </c>
      <c r="F99" s="43">
        <f>ROUND(F97*0.22,2)</f>
        <v>18.88</v>
      </c>
      <c r="G99" s="43">
        <f>ROUND(G97*0.22,2)</f>
        <v>23.03</v>
      </c>
      <c r="H99" s="24">
        <f t="shared" ref="H99:H101" si="37">SUM(D99:G99)</f>
        <v>46.96</v>
      </c>
    </row>
    <row r="100" spans="1:14" s="18" customFormat="1" ht="47.25" hidden="1" x14ac:dyDescent="0.25">
      <c r="A100" s="44">
        <v>41</v>
      </c>
      <c r="B100" s="57"/>
      <c r="C100" s="60" t="s">
        <v>53</v>
      </c>
      <c r="D100" s="43"/>
      <c r="E100" s="43"/>
      <c r="F100" s="43"/>
      <c r="G100" s="43"/>
      <c r="H100" s="24">
        <f t="shared" si="37"/>
        <v>0</v>
      </c>
    </row>
    <row r="101" spans="1:14" s="18" customFormat="1" ht="47.25" hidden="1" x14ac:dyDescent="0.25">
      <c r="A101" s="44">
        <v>42</v>
      </c>
      <c r="B101" s="61"/>
      <c r="C101" s="60" t="s">
        <v>52</v>
      </c>
      <c r="D101" s="43"/>
      <c r="E101" s="43"/>
      <c r="F101" s="43"/>
      <c r="G101" s="43"/>
      <c r="H101" s="24">
        <f t="shared" si="37"/>
        <v>0</v>
      </c>
    </row>
    <row r="102" spans="1:14" s="18" customFormat="1" ht="15.75" x14ac:dyDescent="0.25">
      <c r="A102" s="62"/>
      <c r="B102" s="61"/>
      <c r="C102" s="63" t="s">
        <v>55</v>
      </c>
      <c r="D102" s="51">
        <f>SUM(D99:D101)</f>
        <v>0.06</v>
      </c>
      <c r="E102" s="51">
        <f t="shared" ref="E102:G102" si="38">SUM(E99:E101)</f>
        <v>4.99</v>
      </c>
      <c r="F102" s="51">
        <f t="shared" si="38"/>
        <v>18.88</v>
      </c>
      <c r="G102" s="51">
        <f t="shared" si="38"/>
        <v>23.03</v>
      </c>
      <c r="H102" s="24">
        <f>SUM(H99:H101)</f>
        <v>46.96</v>
      </c>
      <c r="L102" s="18" t="s">
        <v>64</v>
      </c>
      <c r="M102" s="18" t="s">
        <v>65</v>
      </c>
      <c r="N102" s="18" t="s">
        <v>66</v>
      </c>
    </row>
    <row r="103" spans="1:14" s="18" customFormat="1" ht="31.5" x14ac:dyDescent="0.25">
      <c r="A103" s="62"/>
      <c r="B103" s="61"/>
      <c r="C103" s="63" t="s">
        <v>19</v>
      </c>
      <c r="D103" s="51">
        <f>D97+D102</f>
        <v>0.31</v>
      </c>
      <c r="E103" s="51">
        <f t="shared" ref="E103:G103" si="39">E97+E102</f>
        <v>27.68</v>
      </c>
      <c r="F103" s="51">
        <f t="shared" si="39"/>
        <v>104.67999999999999</v>
      </c>
      <c r="G103" s="51">
        <f t="shared" si="39"/>
        <v>127.73</v>
      </c>
      <c r="H103" s="20">
        <f>H97+H102</f>
        <v>260.39999999999998</v>
      </c>
      <c r="J103" s="70">
        <f>H103</f>
        <v>260.39999999999998</v>
      </c>
      <c r="L103" s="72">
        <f>(H73+G90)*1.2</f>
        <v>235.14</v>
      </c>
      <c r="M103" s="72">
        <f>29014.13/1000</f>
        <v>29.014130000000002</v>
      </c>
      <c r="N103" s="73">
        <f>M103-L103</f>
        <v>-206.12586999999999</v>
      </c>
    </row>
    <row r="104" spans="1:14" s="18" customFormat="1" x14ac:dyDescent="0.25">
      <c r="A104" s="64"/>
      <c r="B104" s="65"/>
      <c r="C104" s="64"/>
      <c r="D104" s="64"/>
      <c r="E104" s="64"/>
      <c r="F104" s="64"/>
      <c r="G104" s="64"/>
      <c r="J104" s="70">
        <f>H102</f>
        <v>46.96</v>
      </c>
      <c r="M104" s="76">
        <f>M103/0.995</f>
        <v>29.159929648241206</v>
      </c>
      <c r="N104" s="76">
        <f>M104-L103</f>
        <v>-205.98007035175877</v>
      </c>
    </row>
    <row r="105" spans="1:14" s="32" customFormat="1" ht="18.75" x14ac:dyDescent="0.3">
      <c r="A105" s="66"/>
      <c r="B105" s="67"/>
      <c r="C105" s="75" t="s">
        <v>62</v>
      </c>
      <c r="D105" s="68"/>
      <c r="E105" s="69"/>
      <c r="F105" s="75" t="s">
        <v>63</v>
      </c>
      <c r="G105" s="66"/>
      <c r="J105" s="71">
        <f>D97+E97</f>
        <v>22.94</v>
      </c>
    </row>
    <row r="106" spans="1:14" s="18" customFormat="1" x14ac:dyDescent="0.25">
      <c r="B106" s="40" t="s">
        <v>4</v>
      </c>
      <c r="J106" s="70">
        <f>F97</f>
        <v>85.8</v>
      </c>
    </row>
    <row r="107" spans="1:14" s="18" customFormat="1" x14ac:dyDescent="0.25">
      <c r="B107" s="39"/>
      <c r="J107" s="70">
        <f>G97</f>
        <v>104.7</v>
      </c>
    </row>
    <row r="108" spans="1:14" s="18" customFormat="1" x14ac:dyDescent="0.25">
      <c r="B108" s="39"/>
    </row>
    <row r="109" spans="1:14" s="18" customFormat="1" x14ac:dyDescent="0.25">
      <c r="B109" s="39"/>
    </row>
    <row r="110" spans="1:14" s="18" customFormat="1" x14ac:dyDescent="0.25">
      <c r="B110" s="39"/>
    </row>
  </sheetData>
  <mergeCells count="58">
    <mergeCell ref="B9:H9"/>
    <mergeCell ref="A84:C84"/>
    <mergeCell ref="A85:C85"/>
    <mergeCell ref="A28:C28"/>
    <mergeCell ref="A29:C29"/>
    <mergeCell ref="C16:C17"/>
    <mergeCell ref="B24:G24"/>
    <mergeCell ref="B60:G60"/>
    <mergeCell ref="A64:C64"/>
    <mergeCell ref="A65:C65"/>
    <mergeCell ref="A72:C72"/>
    <mergeCell ref="D16:G16"/>
    <mergeCell ref="H16:H17"/>
    <mergeCell ref="A23:C23"/>
    <mergeCell ref="B19:G19"/>
    <mergeCell ref="A73:C73"/>
    <mergeCell ref="A16:A17"/>
    <mergeCell ref="B16:B17"/>
    <mergeCell ref="B66:G66"/>
    <mergeCell ref="B74:G74"/>
    <mergeCell ref="B30:G30"/>
    <mergeCell ref="B36:G36"/>
    <mergeCell ref="B42:G42"/>
    <mergeCell ref="B48:G48"/>
    <mergeCell ref="B54:G54"/>
    <mergeCell ref="B92:G92"/>
    <mergeCell ref="B11:H11"/>
    <mergeCell ref="D13:F13"/>
    <mergeCell ref="B12:H12"/>
    <mergeCell ref="B86:G8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8:G98"/>
    <mergeCell ref="A78:C78"/>
    <mergeCell ref="A79:C79"/>
    <mergeCell ref="B80:G80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90:C90"/>
    <mergeCell ref="A91:C91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3" max="12" man="1"/>
  </rowBreaks>
  <ignoredErrors>
    <ignoredError sqref="H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</cp:lastModifiedBy>
  <cp:lastPrinted>2021-03-18T08:35:47Z</cp:lastPrinted>
  <dcterms:created xsi:type="dcterms:W3CDTF">2014-04-03T09:17:37Z</dcterms:created>
  <dcterms:modified xsi:type="dcterms:W3CDTF">2026-03-31T06:43:40Z</dcterms:modified>
</cp:coreProperties>
</file>